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80" windowWidth="15195" windowHeight="8640"/>
  </bookViews>
  <sheets>
    <sheet name="Лист1" sheetId="7" r:id="rId1"/>
  </sheets>
  <definedNames>
    <definedName name="_xlnm.Print_Titles" localSheetId="0">Лист1!$6:$9</definedName>
    <definedName name="_xlnm.Print_Area" localSheetId="0">Лист1!$A$1:$P$52</definedName>
  </definedNames>
  <calcPr calcId="124519"/>
</workbook>
</file>

<file path=xl/calcChain.xml><?xml version="1.0" encoding="utf-8"?>
<calcChain xmlns="http://schemas.openxmlformats.org/spreadsheetml/2006/main">
  <c r="O27" i="7"/>
  <c r="N17"/>
  <c r="N16" s="1"/>
  <c r="N13"/>
  <c r="N12" s="1"/>
  <c r="N11" s="1"/>
  <c r="L13"/>
  <c r="L12" s="1"/>
  <c r="L11" s="1"/>
  <c r="L16"/>
  <c r="L17"/>
  <c r="N21"/>
  <c r="O30"/>
  <c r="N30"/>
  <c r="N20" s="1"/>
  <c r="N41"/>
  <c r="P49"/>
  <c r="N49"/>
  <c r="P48"/>
  <c r="P47" s="1"/>
  <c r="P52" s="1"/>
  <c r="N48"/>
  <c r="N47" s="1"/>
  <c r="L49"/>
  <c r="L48" s="1"/>
  <c r="L47" s="1"/>
  <c r="O24"/>
  <c r="M24" s="1"/>
  <c r="L24" s="1"/>
  <c r="N15" l="1"/>
  <c r="N10" s="1"/>
  <c r="N52" s="1"/>
  <c r="O21"/>
  <c r="O20" s="1"/>
  <c r="O15" s="1"/>
  <c r="O10" s="1"/>
  <c r="O52" s="1"/>
  <c r="M51"/>
  <c r="M50"/>
  <c r="M43"/>
  <c r="L43" s="1"/>
  <c r="M46"/>
  <c r="L46" s="1"/>
  <c r="M45"/>
  <c r="L45" s="1"/>
  <c r="M42"/>
  <c r="M44"/>
  <c r="L44" s="1"/>
  <c r="M34"/>
  <c r="L34" s="1"/>
  <c r="M40"/>
  <c r="L40" s="1"/>
  <c r="M32"/>
  <c r="L32" s="1"/>
  <c r="M36"/>
  <c r="L36" s="1"/>
  <c r="M35"/>
  <c r="L35" s="1"/>
  <c r="M31"/>
  <c r="M37"/>
  <c r="L37" s="1"/>
  <c r="M33"/>
  <c r="L33" s="1"/>
  <c r="M39"/>
  <c r="L39" s="1"/>
  <c r="M38"/>
  <c r="L38" s="1"/>
  <c r="M26"/>
  <c r="L26" s="1"/>
  <c r="M29"/>
  <c r="L29" s="1"/>
  <c r="M22"/>
  <c r="M23"/>
  <c r="L23" s="1"/>
  <c r="M27"/>
  <c r="L27" s="1"/>
  <c r="M25"/>
  <c r="L25" s="1"/>
  <c r="M28"/>
  <c r="L28" s="1"/>
  <c r="M19"/>
  <c r="M18"/>
  <c r="M17" s="1"/>
  <c r="M16" s="1"/>
  <c r="M14"/>
  <c r="M13" s="1"/>
  <c r="M12" s="1"/>
  <c r="M11" s="1"/>
  <c r="K52"/>
  <c r="L22" l="1"/>
  <c r="L21" s="1"/>
  <c r="M21"/>
  <c r="L42"/>
  <c r="L41" s="1"/>
  <c r="M41"/>
  <c r="L31"/>
  <c r="M30"/>
  <c r="M49"/>
  <c r="M48" s="1"/>
  <c r="M47" s="1"/>
  <c r="M20" l="1"/>
  <c r="M15" s="1"/>
  <c r="M10" s="1"/>
  <c r="M52" s="1"/>
  <c r="L30"/>
  <c r="L20" s="1"/>
  <c r="L15" s="1"/>
  <c r="L10" s="1"/>
  <c r="L52" s="1"/>
</calcChain>
</file>

<file path=xl/sharedStrings.xml><?xml version="1.0" encoding="utf-8"?>
<sst xmlns="http://schemas.openxmlformats.org/spreadsheetml/2006/main" count="189" uniqueCount="77">
  <si>
    <t>№ п/п</t>
  </si>
  <si>
    <t>Название</t>
  </si>
  <si>
    <t>Субсидии субъектам малого и среднего предпринимательства, субъектам, ведущим семейный бизнес, и организациям, образующим инфраструктуру поддержки субъектов малого и среднего предпринимательства и субъектов, ведущих семейный бизнес</t>
  </si>
  <si>
    <t>Субсидия на возмещение затрат в связи с оказанием услуг по городским пассажирским перевозкам</t>
  </si>
  <si>
    <t>Субсидия на возмещение затрат по содержанию средств регулирования дорожного движения</t>
  </si>
  <si>
    <t>Субсидия на возмещение затрат на приобретение и установку детских игровых площадок</t>
  </si>
  <si>
    <t>Субсидия на возмещение затрат на приобретение и установку спортивных и плоскостных сооружений на территории многоквартирных домов</t>
  </si>
  <si>
    <t>Субсидия на возмещение затрат по благоустройству дворовых территорий многоквартирных домов</t>
  </si>
  <si>
    <t>Субсидия на возмещение затрат по капитальному  ремонту многоквартирных домов</t>
  </si>
  <si>
    <t>Субсидия на возмещение затрат по механизированной уборке дворовых территорий многоквартирных домов</t>
  </si>
  <si>
    <t>Субсидия на возмещение затрат по механизированной уборке дворовых территорий муниципального и бесхозяйного жилищного фонда</t>
  </si>
  <si>
    <t>Субсидия на возмещение затрат по формированию и проведению государственного кадастрового учёта земельных участков, на которых расположены многоквартирные дома</t>
  </si>
  <si>
    <t>Субсидия на возмещение недополученных доходов по содержанию жилых и нежилых помещений муниципального жилищного фонда (текущее содержание)</t>
  </si>
  <si>
    <t>Субсидии на частичное погашение процентных ставок по привлекаемым кредитным средствам на оплату задолженности по энергоресурсам</t>
  </si>
  <si>
    <t>Субсидии на частичное погашение процентных ставок привлекаемых кредитных ресурсов в секторе водоснабжения и водоотведения</t>
  </si>
  <si>
    <t>Субсидия на возмещение затрат по капитальному ремонту систем теплоснабжения, водоснабжения и водоотведения для подготовки к осенне-зимнему периоду</t>
  </si>
  <si>
    <t>Субсидия на возмещение затрат по содержанию сетей газоснабжения и газового оборудования</t>
  </si>
  <si>
    <t>Субсидия на возмещение затрат по установке общедомовых приборов учёта потребления коммунальных ресурсов в многоквартирных домах, индивидуальных приборов учёта газа в муниципальных жилых помещениях</t>
  </si>
  <si>
    <t>Субсидия на возмещение недополученных доходов в связи с оказанием услуг водоснабжения населению, проживающему в жилищном фонде с централизованным холодным водоснабжением, не соответствующим требованиям СанПиН</t>
  </si>
  <si>
    <t>Субсидия на возмещение недополученных доходов в связи с оказанием услуг теплоснабжения населению, проживающему в муниципальных и бесхозяйных общежитиях</t>
  </si>
  <si>
    <t>Субсидия на возмещение недополученных доходов в связи с оказанием услуг теплоснабжения населению, проживающему во временных посёлках</t>
  </si>
  <si>
    <t>Субсидия на возмещение недополученных доходов газораспределительным организациям, осуществляющим реализацию населению сжиженного углеводородного газа (кроме газа арендаторов нежилых помещений в жилых домах и газа для заправки автотранспортных средств) по социально-ориентированным тарифам</t>
  </si>
  <si>
    <t>Субсидия на возмещение недополученных доходов по содержанию жилых и нежилых помещений муниципального жилищного фонда (теплоснабжение)</t>
  </si>
  <si>
    <t>Субсидия на возмещение затрат по отлову и содержанию безнадзорных животных.</t>
  </si>
  <si>
    <t>Субсидия на возмещение затрат по погребению согласно гарантированному перечню ритуальных услуг</t>
  </si>
  <si>
    <t>Субсидия на возмещение затрат по сносу домов, признанных непригодными для проживания</t>
  </si>
  <si>
    <t>Субсидия на возмещение затрат по содержанию кладбищ и крематория</t>
  </si>
  <si>
    <t>Субсидия на возмещение затрат по содержанию линий уличного освещения</t>
  </si>
  <si>
    <t>Администрация города</t>
  </si>
  <si>
    <t>Департамент городского хозяйства</t>
  </si>
  <si>
    <t>Субсидия на возмещение затрат по производству и реализации продукции животноводства и растениеводства, по выпуску и реализации рыбопродукции</t>
  </si>
  <si>
    <t xml:space="preserve">Департамент имущественных и земельных отношений </t>
  </si>
  <si>
    <t>Субсидия на поддержку сельскохозяйственного производства в рамках реализации целевой программы Ханты-Мансийского автономного округа - Югры "Развитие агропромышленного комплекса Ханты-Мансийского автономного округа - Югры в 2011 - 2013 годах"</t>
  </si>
  <si>
    <t>12</t>
  </si>
  <si>
    <t>Исполнение по расходам бюджета городского округа город Сургут на предоставление субсидий за 2012 год</t>
  </si>
  <si>
    <t>(тыс. рублей)</t>
  </si>
  <si>
    <t>Главный распорядитель бюджетных средств</t>
  </si>
  <si>
    <t>Раздел</t>
  </si>
  <si>
    <t>Подраздел</t>
  </si>
  <si>
    <t>В том числе</t>
  </si>
  <si>
    <t>Расходы на исполнение расходных обязательств по вопросам местного значения</t>
  </si>
  <si>
    <t>Расходы на исполнение расходных обязательств за счёт субвенций из фонда компенсаций</t>
  </si>
  <si>
    <t>За счёт средств местного бюджета</t>
  </si>
  <si>
    <t>За счёт субсидий из бюджетов других уровней</t>
  </si>
  <si>
    <t>Ассигнования бюджета на 31.12.2012 г., всего</t>
  </si>
  <si>
    <t>Исполнение, всего</t>
  </si>
  <si>
    <t>1.</t>
  </si>
  <si>
    <t>1.1</t>
  </si>
  <si>
    <t>Национальная экономика</t>
  </si>
  <si>
    <t>1.1.1</t>
  </si>
  <si>
    <t>Другие вопросы в области национальной экономики</t>
  </si>
  <si>
    <t>040</t>
  </si>
  <si>
    <t>070</t>
  </si>
  <si>
    <t>04</t>
  </si>
  <si>
    <t>00</t>
  </si>
  <si>
    <t>1.2</t>
  </si>
  <si>
    <t>1.2.1</t>
  </si>
  <si>
    <t>Транспорт</t>
  </si>
  <si>
    <t>08</t>
  </si>
  <si>
    <t>1.3</t>
  </si>
  <si>
    <t>1.3.1</t>
  </si>
  <si>
    <t>Жилищно-коммунальное хозяйство</t>
  </si>
  <si>
    <t>Жилищное хозяйство</t>
  </si>
  <si>
    <t>05</t>
  </si>
  <si>
    <t>01</t>
  </si>
  <si>
    <t>1.3.2.</t>
  </si>
  <si>
    <t>Коммунальное хозяйство</t>
  </si>
  <si>
    <t>02</t>
  </si>
  <si>
    <t>Благоустройство</t>
  </si>
  <si>
    <t>03</t>
  </si>
  <si>
    <t>1.3.3.</t>
  </si>
  <si>
    <t>Сельское хозяйство и рыболовство</t>
  </si>
  <si>
    <t>2.</t>
  </si>
  <si>
    <t>2.1</t>
  </si>
  <si>
    <t>2.1.1</t>
  </si>
  <si>
    <t>Всего</t>
  </si>
  <si>
    <t>Приложение 9
к решению Думы города
от____________№_______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</si>
</sst>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name val="Arial Cyr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justify" vertical="center" wrapText="1"/>
    </xf>
    <xf numFmtId="49" fontId="4" fillId="0" borderId="0" xfId="0" applyNumberFormat="1" applyFont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right" vertical="center"/>
    </xf>
    <xf numFmtId="49" fontId="3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6" fillId="0" borderId="0" xfId="0" applyFont="1" applyAlignment="1">
      <alignment vertical="center"/>
    </xf>
    <xf numFmtId="0" fontId="2" fillId="0" borderId="1" xfId="0" applyFont="1" applyFill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49" fontId="6" fillId="0" borderId="4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textRotation="90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3" fillId="0" borderId="1" xfId="0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3"/>
  <sheetViews>
    <sheetView tabSelected="1" view="pageBreakPreview" zoomScale="90" zoomScaleSheetLayoutView="90" workbookViewId="0">
      <selection activeCell="A4" sqref="A4:P4"/>
    </sheetView>
  </sheetViews>
  <sheetFormatPr defaultColWidth="9.140625" defaultRowHeight="12.75"/>
  <cols>
    <col min="1" max="1" width="5.42578125" style="1" customWidth="1"/>
    <col min="2" max="6" width="9.140625" style="1"/>
    <col min="7" max="7" width="10" style="1" customWidth="1"/>
    <col min="8" max="8" width="6.28515625" style="11" customWidth="1"/>
    <col min="9" max="9" width="5.42578125" style="11" customWidth="1"/>
    <col min="10" max="10" width="4.85546875" style="11" customWidth="1"/>
    <col min="11" max="11" width="14.140625" style="1" hidden="1" customWidth="1"/>
    <col min="12" max="12" width="11.5703125" style="1" customWidth="1"/>
    <col min="13" max="13" width="14.140625" style="1" customWidth="1"/>
    <col min="14" max="14" width="13.5703125" style="1" customWidth="1"/>
    <col min="15" max="15" width="12" style="1" customWidth="1"/>
    <col min="16" max="16" width="13.42578125" style="1" customWidth="1"/>
    <col min="17" max="22" width="16.7109375" style="1" customWidth="1"/>
    <col min="23" max="16384" width="9.140625" style="1"/>
  </cols>
  <sheetData>
    <row r="1" spans="1:16" ht="49.5" customHeight="1">
      <c r="N1" s="57" t="s">
        <v>76</v>
      </c>
      <c r="O1" s="57"/>
      <c r="P1" s="57"/>
    </row>
    <row r="3" spans="1:16" ht="18.75">
      <c r="F3" s="2"/>
      <c r="G3" s="3"/>
      <c r="H3" s="9"/>
      <c r="I3" s="9"/>
      <c r="J3" s="9"/>
      <c r="K3" s="3"/>
      <c r="L3" s="3"/>
      <c r="M3" s="3"/>
      <c r="N3" s="3"/>
      <c r="O3" s="3"/>
      <c r="P3" s="3"/>
    </row>
    <row r="4" spans="1:16" ht="46.15" customHeight="1">
      <c r="A4" s="35" t="s">
        <v>34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</row>
    <row r="5" spans="1:16">
      <c r="A5" s="4"/>
      <c r="B5" s="4"/>
      <c r="C5" s="4"/>
      <c r="D5" s="4"/>
      <c r="E5" s="4"/>
      <c r="F5" s="4"/>
      <c r="G5" s="4"/>
      <c r="H5" s="12"/>
      <c r="I5" s="12"/>
      <c r="J5" s="12"/>
      <c r="K5" s="4"/>
      <c r="L5" s="4"/>
      <c r="M5" s="4"/>
      <c r="N5" s="4"/>
      <c r="O5" s="4"/>
      <c r="P5" s="4" t="s">
        <v>35</v>
      </c>
    </row>
    <row r="6" spans="1:16" ht="12.75" customHeight="1">
      <c r="A6" s="37" t="s">
        <v>0</v>
      </c>
      <c r="B6" s="41" t="s">
        <v>1</v>
      </c>
      <c r="C6" s="42"/>
      <c r="D6" s="42"/>
      <c r="E6" s="42"/>
      <c r="F6" s="42"/>
      <c r="G6" s="43"/>
      <c r="H6" s="40" t="s">
        <v>36</v>
      </c>
      <c r="I6" s="40" t="s">
        <v>37</v>
      </c>
      <c r="J6" s="40" t="s">
        <v>38</v>
      </c>
      <c r="K6" s="36" t="s">
        <v>44</v>
      </c>
      <c r="L6" s="36" t="s">
        <v>45</v>
      </c>
      <c r="M6" s="36" t="s">
        <v>39</v>
      </c>
      <c r="N6" s="36"/>
      <c r="O6" s="36"/>
      <c r="P6" s="36"/>
    </row>
    <row r="7" spans="1:16" ht="7.5" customHeight="1">
      <c r="A7" s="38"/>
      <c r="B7" s="44"/>
      <c r="C7" s="45"/>
      <c r="D7" s="45"/>
      <c r="E7" s="45"/>
      <c r="F7" s="45"/>
      <c r="G7" s="46"/>
      <c r="H7" s="40"/>
      <c r="I7" s="40"/>
      <c r="J7" s="40"/>
      <c r="K7" s="36"/>
      <c r="L7" s="36"/>
      <c r="M7" s="36"/>
      <c r="N7" s="36"/>
      <c r="O7" s="36"/>
      <c r="P7" s="36"/>
    </row>
    <row r="8" spans="1:16" ht="15.75" customHeight="1">
      <c r="A8" s="38"/>
      <c r="B8" s="44"/>
      <c r="C8" s="45"/>
      <c r="D8" s="45"/>
      <c r="E8" s="45"/>
      <c r="F8" s="45"/>
      <c r="G8" s="46"/>
      <c r="H8" s="40"/>
      <c r="I8" s="40"/>
      <c r="J8" s="40"/>
      <c r="K8" s="36"/>
      <c r="L8" s="36"/>
      <c r="M8" s="36" t="s">
        <v>40</v>
      </c>
      <c r="N8" s="36" t="s">
        <v>39</v>
      </c>
      <c r="O8" s="36"/>
      <c r="P8" s="36" t="s">
        <v>41</v>
      </c>
    </row>
    <row r="9" spans="1:16" ht="80.25" customHeight="1">
      <c r="A9" s="39"/>
      <c r="B9" s="47"/>
      <c r="C9" s="48"/>
      <c r="D9" s="48"/>
      <c r="E9" s="48"/>
      <c r="F9" s="48"/>
      <c r="G9" s="49"/>
      <c r="H9" s="40"/>
      <c r="I9" s="40"/>
      <c r="J9" s="40"/>
      <c r="K9" s="36"/>
      <c r="L9" s="36"/>
      <c r="M9" s="36"/>
      <c r="N9" s="10" t="s">
        <v>42</v>
      </c>
      <c r="O9" s="10" t="s">
        <v>43</v>
      </c>
      <c r="P9" s="36"/>
    </row>
    <row r="10" spans="1:16" ht="15.75" customHeight="1">
      <c r="A10" s="5" t="s">
        <v>46</v>
      </c>
      <c r="B10" s="58" t="s">
        <v>28</v>
      </c>
      <c r="C10" s="58"/>
      <c r="D10" s="58"/>
      <c r="E10" s="58"/>
      <c r="F10" s="58"/>
      <c r="G10" s="58"/>
      <c r="H10" s="13" t="s">
        <v>51</v>
      </c>
      <c r="I10" s="13"/>
      <c r="J10" s="13"/>
      <c r="K10" s="8"/>
      <c r="L10" s="21">
        <f>L11+L15</f>
        <v>1458338.7999999998</v>
      </c>
      <c r="M10" s="21">
        <f t="shared" ref="M10:O10" si="0">M11+M15</f>
        <v>1458338.7999999998</v>
      </c>
      <c r="N10" s="21">
        <f t="shared" si="0"/>
        <v>987828.20000000007</v>
      </c>
      <c r="O10" s="21">
        <f t="shared" si="0"/>
        <v>470510.6</v>
      </c>
      <c r="P10" s="21"/>
    </row>
    <row r="11" spans="1:16" ht="15.75" customHeight="1">
      <c r="A11" s="5"/>
      <c r="B11" s="58" t="s">
        <v>28</v>
      </c>
      <c r="C11" s="58"/>
      <c r="D11" s="58"/>
      <c r="E11" s="58"/>
      <c r="F11" s="58"/>
      <c r="G11" s="58"/>
      <c r="H11" s="13" t="s">
        <v>51</v>
      </c>
      <c r="I11" s="13"/>
      <c r="J11" s="13"/>
      <c r="K11" s="8"/>
      <c r="L11" s="21">
        <f>L12</f>
        <v>7041.4</v>
      </c>
      <c r="M11" s="21">
        <f t="shared" ref="M11:N13" si="1">M12</f>
        <v>7041.4</v>
      </c>
      <c r="N11" s="21">
        <f t="shared" si="1"/>
        <v>7041.4</v>
      </c>
      <c r="O11" s="21"/>
      <c r="P11" s="21"/>
    </row>
    <row r="12" spans="1:16" ht="15.75" customHeight="1">
      <c r="A12" s="6" t="s">
        <v>47</v>
      </c>
      <c r="B12" s="31" t="s">
        <v>48</v>
      </c>
      <c r="C12" s="31"/>
      <c r="D12" s="31"/>
      <c r="E12" s="31"/>
      <c r="F12" s="31"/>
      <c r="G12" s="31"/>
      <c r="H12" s="17" t="s">
        <v>51</v>
      </c>
      <c r="I12" s="17" t="s">
        <v>53</v>
      </c>
      <c r="J12" s="17" t="s">
        <v>54</v>
      </c>
      <c r="K12" s="19"/>
      <c r="L12" s="24">
        <f>L13</f>
        <v>7041.4</v>
      </c>
      <c r="M12" s="24">
        <f t="shared" si="1"/>
        <v>7041.4</v>
      </c>
      <c r="N12" s="24">
        <f t="shared" si="1"/>
        <v>7041.4</v>
      </c>
      <c r="O12" s="24"/>
      <c r="P12" s="24"/>
    </row>
    <row r="13" spans="1:16" ht="15.75" customHeight="1">
      <c r="A13" s="6" t="s">
        <v>49</v>
      </c>
      <c r="B13" s="31" t="s">
        <v>50</v>
      </c>
      <c r="C13" s="31"/>
      <c r="D13" s="31"/>
      <c r="E13" s="31"/>
      <c r="F13" s="31"/>
      <c r="G13" s="31"/>
      <c r="H13" s="17" t="s">
        <v>51</v>
      </c>
      <c r="I13" s="17" t="s">
        <v>53</v>
      </c>
      <c r="J13" s="17" t="s">
        <v>33</v>
      </c>
      <c r="K13" s="19"/>
      <c r="L13" s="24">
        <f>L14</f>
        <v>7041.4</v>
      </c>
      <c r="M13" s="24">
        <f t="shared" si="1"/>
        <v>7041.4</v>
      </c>
      <c r="N13" s="24">
        <f t="shared" si="1"/>
        <v>7041.4</v>
      </c>
      <c r="O13" s="24"/>
      <c r="P13" s="24"/>
    </row>
    <row r="14" spans="1:16" ht="79.5" customHeight="1">
      <c r="A14" s="6"/>
      <c r="B14" s="31" t="s">
        <v>2</v>
      </c>
      <c r="C14" s="31"/>
      <c r="D14" s="31"/>
      <c r="E14" s="31"/>
      <c r="F14" s="31"/>
      <c r="G14" s="31"/>
      <c r="H14" s="17" t="s">
        <v>51</v>
      </c>
      <c r="I14" s="14" t="s">
        <v>53</v>
      </c>
      <c r="J14" s="14" t="s">
        <v>33</v>
      </c>
      <c r="K14" s="7">
        <v>7821</v>
      </c>
      <c r="L14" s="22">
        <v>7041.4</v>
      </c>
      <c r="M14" s="23">
        <f>N14+O14</f>
        <v>7041.4</v>
      </c>
      <c r="N14" s="22">
        <v>7041.4</v>
      </c>
      <c r="O14" s="22"/>
      <c r="P14" s="22"/>
    </row>
    <row r="15" spans="1:16" ht="17.25" customHeight="1">
      <c r="A15" s="5"/>
      <c r="B15" s="58" t="s">
        <v>29</v>
      </c>
      <c r="C15" s="58"/>
      <c r="D15" s="58"/>
      <c r="E15" s="58"/>
      <c r="F15" s="58"/>
      <c r="G15" s="58"/>
      <c r="H15" s="17" t="s">
        <v>51</v>
      </c>
      <c r="I15" s="13"/>
      <c r="J15" s="13"/>
      <c r="K15" s="7"/>
      <c r="L15" s="21">
        <f>L16+L20</f>
        <v>1451297.4</v>
      </c>
      <c r="M15" s="21">
        <f t="shared" ref="M15:O15" si="2">M16+M20</f>
        <v>1451297.4</v>
      </c>
      <c r="N15" s="21">
        <f t="shared" si="2"/>
        <v>980786.8</v>
      </c>
      <c r="O15" s="21">
        <f t="shared" si="2"/>
        <v>470510.6</v>
      </c>
      <c r="P15" s="21"/>
    </row>
    <row r="16" spans="1:16" ht="15.75" customHeight="1">
      <c r="A16" s="6" t="s">
        <v>55</v>
      </c>
      <c r="B16" s="31" t="s">
        <v>48</v>
      </c>
      <c r="C16" s="31"/>
      <c r="D16" s="31"/>
      <c r="E16" s="31"/>
      <c r="F16" s="31"/>
      <c r="G16" s="31"/>
      <c r="H16" s="17" t="s">
        <v>51</v>
      </c>
      <c r="I16" s="17" t="s">
        <v>53</v>
      </c>
      <c r="J16" s="17" t="s">
        <v>54</v>
      </c>
      <c r="K16" s="8"/>
      <c r="L16" s="24">
        <f>L17</f>
        <v>649905</v>
      </c>
      <c r="M16" s="24">
        <f t="shared" ref="M16" si="3">M17</f>
        <v>649905</v>
      </c>
      <c r="N16" s="24">
        <f>N17</f>
        <v>649905</v>
      </c>
      <c r="O16" s="24"/>
      <c r="P16" s="24"/>
    </row>
    <row r="17" spans="1:16" ht="15.75" customHeight="1">
      <c r="A17" s="6" t="s">
        <v>56</v>
      </c>
      <c r="B17" s="31" t="s">
        <v>57</v>
      </c>
      <c r="C17" s="31"/>
      <c r="D17" s="31"/>
      <c r="E17" s="31"/>
      <c r="F17" s="31"/>
      <c r="G17" s="31"/>
      <c r="H17" s="17" t="s">
        <v>51</v>
      </c>
      <c r="I17" s="17" t="s">
        <v>53</v>
      </c>
      <c r="J17" s="17" t="s">
        <v>58</v>
      </c>
      <c r="K17" s="8"/>
      <c r="L17" s="24">
        <f>SUM(L18:L19)</f>
        <v>649905</v>
      </c>
      <c r="M17" s="24">
        <f t="shared" ref="M17" si="4">SUM(M18:M19)</f>
        <v>649905</v>
      </c>
      <c r="N17" s="24">
        <f>SUM(N18:N19)</f>
        <v>649905</v>
      </c>
      <c r="O17" s="24"/>
      <c r="P17" s="24"/>
    </row>
    <row r="18" spans="1:16" ht="31.5" customHeight="1">
      <c r="A18" s="6"/>
      <c r="B18" s="32" t="s">
        <v>3</v>
      </c>
      <c r="C18" s="33"/>
      <c r="D18" s="33"/>
      <c r="E18" s="33"/>
      <c r="F18" s="33"/>
      <c r="G18" s="34"/>
      <c r="H18" s="17" t="s">
        <v>51</v>
      </c>
      <c r="I18" s="17" t="s">
        <v>53</v>
      </c>
      <c r="J18" s="17" t="s">
        <v>58</v>
      </c>
      <c r="K18" s="7">
        <v>604078</v>
      </c>
      <c r="L18" s="22">
        <v>595483.4</v>
      </c>
      <c r="M18" s="23">
        <f t="shared" ref="M18:M51" si="5">N18+O18</f>
        <v>595483.4</v>
      </c>
      <c r="N18" s="22">
        <v>595483.4</v>
      </c>
      <c r="O18" s="22"/>
      <c r="P18" s="22"/>
    </row>
    <row r="19" spans="1:16" ht="31.5" customHeight="1">
      <c r="A19" s="6"/>
      <c r="B19" s="32" t="s">
        <v>4</v>
      </c>
      <c r="C19" s="33"/>
      <c r="D19" s="33"/>
      <c r="E19" s="33"/>
      <c r="F19" s="33"/>
      <c r="G19" s="34"/>
      <c r="H19" s="17" t="s">
        <v>51</v>
      </c>
      <c r="I19" s="17" t="s">
        <v>53</v>
      </c>
      <c r="J19" s="17" t="s">
        <v>58</v>
      </c>
      <c r="K19" s="7">
        <v>55019.8</v>
      </c>
      <c r="L19" s="22">
        <v>54421.599999999999</v>
      </c>
      <c r="M19" s="23">
        <f t="shared" si="5"/>
        <v>54421.599999999999</v>
      </c>
      <c r="N19" s="22">
        <v>54421.599999999999</v>
      </c>
      <c r="O19" s="22"/>
      <c r="P19" s="22"/>
    </row>
    <row r="20" spans="1:16" ht="15.75" customHeight="1">
      <c r="A20" s="6" t="s">
        <v>59</v>
      </c>
      <c r="B20" s="31" t="s">
        <v>61</v>
      </c>
      <c r="C20" s="31"/>
      <c r="D20" s="31"/>
      <c r="E20" s="31"/>
      <c r="F20" s="31"/>
      <c r="G20" s="31"/>
      <c r="H20" s="17" t="s">
        <v>51</v>
      </c>
      <c r="I20" s="17" t="s">
        <v>63</v>
      </c>
      <c r="J20" s="17" t="s">
        <v>54</v>
      </c>
      <c r="K20" s="8"/>
      <c r="L20" s="24">
        <f>L21+L30+L41</f>
        <v>801392.4</v>
      </c>
      <c r="M20" s="24">
        <f t="shared" ref="M20:O20" si="6">M21+M30+M41</f>
        <v>801392.4</v>
      </c>
      <c r="N20" s="24">
        <f t="shared" si="6"/>
        <v>330881.80000000005</v>
      </c>
      <c r="O20" s="24">
        <f t="shared" si="6"/>
        <v>470510.6</v>
      </c>
      <c r="P20" s="24"/>
    </row>
    <row r="21" spans="1:16" ht="15.75" customHeight="1">
      <c r="A21" s="6" t="s">
        <v>60</v>
      </c>
      <c r="B21" s="31" t="s">
        <v>62</v>
      </c>
      <c r="C21" s="31"/>
      <c r="D21" s="31"/>
      <c r="E21" s="31"/>
      <c r="F21" s="31"/>
      <c r="G21" s="31"/>
      <c r="H21" s="17" t="s">
        <v>51</v>
      </c>
      <c r="I21" s="17" t="s">
        <v>63</v>
      </c>
      <c r="J21" s="17" t="s">
        <v>64</v>
      </c>
      <c r="K21" s="8"/>
      <c r="L21" s="24">
        <f>SUM(L22:L29)</f>
        <v>420694.99999999994</v>
      </c>
      <c r="M21" s="24">
        <f t="shared" ref="M21:O21" si="7">SUM(M22:M29)</f>
        <v>420694.99999999994</v>
      </c>
      <c r="N21" s="24">
        <f t="shared" si="7"/>
        <v>116975</v>
      </c>
      <c r="O21" s="24">
        <f t="shared" si="7"/>
        <v>303720</v>
      </c>
      <c r="P21" s="24"/>
    </row>
    <row r="22" spans="1:16" ht="45.75" customHeight="1">
      <c r="A22" s="6"/>
      <c r="B22" s="31" t="s">
        <v>10</v>
      </c>
      <c r="C22" s="31"/>
      <c r="D22" s="31"/>
      <c r="E22" s="31"/>
      <c r="F22" s="31"/>
      <c r="G22" s="31"/>
      <c r="H22" s="17" t="s">
        <v>51</v>
      </c>
      <c r="I22" s="17" t="s">
        <v>63</v>
      </c>
      <c r="J22" s="17" t="s">
        <v>64</v>
      </c>
      <c r="K22" s="7">
        <v>6174.3</v>
      </c>
      <c r="L22" s="22">
        <f t="shared" ref="L22:L29" si="8">M22</f>
        <v>6174.2</v>
      </c>
      <c r="M22" s="22">
        <f>N22+O22</f>
        <v>6174.2</v>
      </c>
      <c r="N22" s="22">
        <v>6174.2</v>
      </c>
      <c r="O22" s="22"/>
      <c r="P22" s="22"/>
    </row>
    <row r="23" spans="1:16" ht="36.75" customHeight="1">
      <c r="A23" s="6"/>
      <c r="B23" s="31" t="s">
        <v>9</v>
      </c>
      <c r="C23" s="31"/>
      <c r="D23" s="31"/>
      <c r="E23" s="31"/>
      <c r="F23" s="31"/>
      <c r="G23" s="31"/>
      <c r="H23" s="17" t="s">
        <v>51</v>
      </c>
      <c r="I23" s="17" t="s">
        <v>63</v>
      </c>
      <c r="J23" s="17" t="s">
        <v>64</v>
      </c>
      <c r="K23" s="7">
        <v>34379</v>
      </c>
      <c r="L23" s="22">
        <f t="shared" si="8"/>
        <v>27848.2</v>
      </c>
      <c r="M23" s="22">
        <f>N23+O23</f>
        <v>27848.2</v>
      </c>
      <c r="N23" s="22">
        <v>27848.2</v>
      </c>
      <c r="O23" s="22"/>
      <c r="P23" s="22"/>
    </row>
    <row r="24" spans="1:16" ht="31.5" customHeight="1">
      <c r="A24" s="6"/>
      <c r="B24" s="32" t="s">
        <v>8</v>
      </c>
      <c r="C24" s="33"/>
      <c r="D24" s="33"/>
      <c r="E24" s="33"/>
      <c r="F24" s="33"/>
      <c r="G24" s="34"/>
      <c r="H24" s="17" t="s">
        <v>51</v>
      </c>
      <c r="I24" s="17" t="s">
        <v>63</v>
      </c>
      <c r="J24" s="17" t="s">
        <v>64</v>
      </c>
      <c r="K24" s="8"/>
      <c r="L24" s="22">
        <f t="shared" si="8"/>
        <v>218245.8</v>
      </c>
      <c r="M24" s="22">
        <f t="shared" si="5"/>
        <v>218245.8</v>
      </c>
      <c r="N24" s="22">
        <v>31919.4</v>
      </c>
      <c r="O24" s="22">
        <f>19150.6+53659.7+36526+76990.1</f>
        <v>186326.39999999999</v>
      </c>
      <c r="P24" s="28"/>
    </row>
    <row r="25" spans="1:16" ht="46.5" customHeight="1">
      <c r="A25" s="6"/>
      <c r="B25" s="31" t="s">
        <v>6</v>
      </c>
      <c r="C25" s="31"/>
      <c r="D25" s="31"/>
      <c r="E25" s="31"/>
      <c r="F25" s="31"/>
      <c r="G25" s="31"/>
      <c r="H25" s="17" t="s">
        <v>51</v>
      </c>
      <c r="I25" s="17" t="s">
        <v>63</v>
      </c>
      <c r="J25" s="17" t="s">
        <v>64</v>
      </c>
      <c r="K25" s="7">
        <v>11210</v>
      </c>
      <c r="L25" s="22">
        <f t="shared" si="8"/>
        <v>7907</v>
      </c>
      <c r="M25" s="22">
        <f>N25+O25</f>
        <v>7907</v>
      </c>
      <c r="N25" s="22">
        <v>7907</v>
      </c>
      <c r="O25" s="22"/>
      <c r="P25" s="22"/>
    </row>
    <row r="26" spans="1:16" ht="47.25" customHeight="1">
      <c r="A26" s="6"/>
      <c r="B26" s="31" t="s">
        <v>12</v>
      </c>
      <c r="C26" s="31"/>
      <c r="D26" s="31"/>
      <c r="E26" s="31"/>
      <c r="F26" s="31"/>
      <c r="G26" s="31"/>
      <c r="H26" s="17" t="s">
        <v>51</v>
      </c>
      <c r="I26" s="17" t="s">
        <v>63</v>
      </c>
      <c r="J26" s="17" t="s">
        <v>64</v>
      </c>
      <c r="K26" s="7">
        <v>7970</v>
      </c>
      <c r="L26" s="22">
        <f t="shared" si="8"/>
        <v>6836.5</v>
      </c>
      <c r="M26" s="23">
        <f>N26+O26</f>
        <v>6836.5</v>
      </c>
      <c r="N26" s="22">
        <v>6836.5</v>
      </c>
      <c r="O26" s="22"/>
      <c r="P26" s="22"/>
    </row>
    <row r="27" spans="1:16" ht="31.5" customHeight="1">
      <c r="A27" s="6"/>
      <c r="B27" s="32" t="s">
        <v>7</v>
      </c>
      <c r="C27" s="33"/>
      <c r="D27" s="33"/>
      <c r="E27" s="33"/>
      <c r="F27" s="33"/>
      <c r="G27" s="34"/>
      <c r="H27" s="17" t="s">
        <v>51</v>
      </c>
      <c r="I27" s="17" t="s">
        <v>63</v>
      </c>
      <c r="J27" s="17" t="s">
        <v>64</v>
      </c>
      <c r="K27" s="7">
        <v>147623.29999999999</v>
      </c>
      <c r="L27" s="22">
        <f t="shared" si="8"/>
        <v>133838.29999999999</v>
      </c>
      <c r="M27" s="22">
        <f>N27+O27</f>
        <v>133838.29999999999</v>
      </c>
      <c r="N27" s="22">
        <v>16444.7</v>
      </c>
      <c r="O27" s="22">
        <f>9337.7+108055.9</f>
        <v>117393.59999999999</v>
      </c>
      <c r="P27" s="22"/>
    </row>
    <row r="28" spans="1:16" ht="31.5" customHeight="1">
      <c r="A28" s="6"/>
      <c r="B28" s="31" t="s">
        <v>5</v>
      </c>
      <c r="C28" s="31"/>
      <c r="D28" s="31"/>
      <c r="E28" s="31"/>
      <c r="F28" s="31"/>
      <c r="G28" s="31"/>
      <c r="H28" s="17" t="s">
        <v>51</v>
      </c>
      <c r="I28" s="17" t="s">
        <v>63</v>
      </c>
      <c r="J28" s="17" t="s">
        <v>64</v>
      </c>
      <c r="K28" s="7">
        <v>20232</v>
      </c>
      <c r="L28" s="22">
        <f t="shared" si="8"/>
        <v>19507.2</v>
      </c>
      <c r="M28" s="22">
        <f>N28+O28</f>
        <v>19507.2</v>
      </c>
      <c r="N28" s="22">
        <v>19507.2</v>
      </c>
      <c r="O28" s="22"/>
      <c r="P28" s="22"/>
    </row>
    <row r="29" spans="1:16" ht="49.5" customHeight="1">
      <c r="A29" s="6"/>
      <c r="B29" s="31" t="s">
        <v>11</v>
      </c>
      <c r="C29" s="31"/>
      <c r="D29" s="31"/>
      <c r="E29" s="31"/>
      <c r="F29" s="31"/>
      <c r="G29" s="31"/>
      <c r="H29" s="17" t="s">
        <v>51</v>
      </c>
      <c r="I29" s="17" t="s">
        <v>63</v>
      </c>
      <c r="J29" s="17" t="s">
        <v>64</v>
      </c>
      <c r="K29" s="7">
        <v>349.1</v>
      </c>
      <c r="L29" s="22">
        <f t="shared" si="8"/>
        <v>337.8</v>
      </c>
      <c r="M29" s="23">
        <f>N29+O29</f>
        <v>337.8</v>
      </c>
      <c r="N29" s="22">
        <v>337.8</v>
      </c>
      <c r="O29" s="22"/>
      <c r="P29" s="22"/>
    </row>
    <row r="30" spans="1:16" ht="15.75" customHeight="1">
      <c r="A30" s="6" t="s">
        <v>65</v>
      </c>
      <c r="B30" s="31" t="s">
        <v>66</v>
      </c>
      <c r="C30" s="31"/>
      <c r="D30" s="31"/>
      <c r="E30" s="31"/>
      <c r="F30" s="31"/>
      <c r="G30" s="31"/>
      <c r="H30" s="17" t="s">
        <v>51</v>
      </c>
      <c r="I30" s="17" t="s">
        <v>63</v>
      </c>
      <c r="J30" s="17" t="s">
        <v>67</v>
      </c>
      <c r="K30" s="19"/>
      <c r="L30" s="24">
        <f>SUM(L31:L40)</f>
        <v>201243.30000000005</v>
      </c>
      <c r="M30" s="24">
        <f t="shared" ref="M30:O30" si="9">SUM(M31:M40)</f>
        <v>201243.30000000005</v>
      </c>
      <c r="N30" s="24">
        <f t="shared" si="9"/>
        <v>34452.700000000004</v>
      </c>
      <c r="O30" s="24">
        <f t="shared" si="9"/>
        <v>166790.6</v>
      </c>
      <c r="P30" s="24"/>
    </row>
    <row r="31" spans="1:16" ht="63" customHeight="1">
      <c r="A31" s="6"/>
      <c r="B31" s="31" t="s">
        <v>17</v>
      </c>
      <c r="C31" s="31"/>
      <c r="D31" s="31"/>
      <c r="E31" s="31"/>
      <c r="F31" s="31"/>
      <c r="G31" s="31"/>
      <c r="H31" s="17" t="s">
        <v>51</v>
      </c>
      <c r="I31" s="17" t="s">
        <v>63</v>
      </c>
      <c r="J31" s="17" t="s">
        <v>67</v>
      </c>
      <c r="K31" s="7">
        <v>2716.3</v>
      </c>
      <c r="L31" s="22">
        <f t="shared" ref="L31:L40" si="10">M31</f>
        <v>2597.9</v>
      </c>
      <c r="M31" s="23">
        <f t="shared" ref="M31:M37" si="11">N31+O31</f>
        <v>2597.9</v>
      </c>
      <c r="N31" s="22">
        <v>2597.9</v>
      </c>
      <c r="O31" s="22"/>
      <c r="P31" s="22"/>
    </row>
    <row r="32" spans="1:16" ht="47.25" customHeight="1">
      <c r="A32" s="6"/>
      <c r="B32" s="31" t="s">
        <v>20</v>
      </c>
      <c r="C32" s="31"/>
      <c r="D32" s="31"/>
      <c r="E32" s="31"/>
      <c r="F32" s="31"/>
      <c r="G32" s="31"/>
      <c r="H32" s="17" t="s">
        <v>51</v>
      </c>
      <c r="I32" s="17" t="s">
        <v>63</v>
      </c>
      <c r="J32" s="17" t="s">
        <v>67</v>
      </c>
      <c r="K32" s="7">
        <v>8759.2000000000007</v>
      </c>
      <c r="L32" s="22">
        <f t="shared" si="10"/>
        <v>7597.3</v>
      </c>
      <c r="M32" s="23">
        <f t="shared" si="11"/>
        <v>7597.3</v>
      </c>
      <c r="N32" s="22">
        <v>7597.3</v>
      </c>
      <c r="O32" s="22"/>
      <c r="P32" s="22"/>
    </row>
    <row r="33" spans="1:16" ht="51.75" customHeight="1">
      <c r="A33" s="6"/>
      <c r="B33" s="31" t="s">
        <v>15</v>
      </c>
      <c r="C33" s="31"/>
      <c r="D33" s="31"/>
      <c r="E33" s="31"/>
      <c r="F33" s="31"/>
      <c r="G33" s="31"/>
      <c r="H33" s="17" t="s">
        <v>51</v>
      </c>
      <c r="I33" s="17" t="s">
        <v>63</v>
      </c>
      <c r="J33" s="17" t="s">
        <v>67</v>
      </c>
      <c r="K33" s="7">
        <v>141658.70000000001</v>
      </c>
      <c r="L33" s="22">
        <f t="shared" si="10"/>
        <v>132342.6</v>
      </c>
      <c r="M33" s="23">
        <f t="shared" si="11"/>
        <v>132342.6</v>
      </c>
      <c r="N33" s="25">
        <v>6617.1</v>
      </c>
      <c r="O33" s="22">
        <v>125725.5</v>
      </c>
      <c r="P33" s="22"/>
    </row>
    <row r="34" spans="1:16" ht="48" customHeight="1">
      <c r="A34" s="6"/>
      <c r="B34" s="31" t="s">
        <v>22</v>
      </c>
      <c r="C34" s="31"/>
      <c r="D34" s="31"/>
      <c r="E34" s="31"/>
      <c r="F34" s="31"/>
      <c r="G34" s="31"/>
      <c r="H34" s="17" t="s">
        <v>51</v>
      </c>
      <c r="I34" s="17" t="s">
        <v>63</v>
      </c>
      <c r="J34" s="17" t="s">
        <v>67</v>
      </c>
      <c r="K34" s="7">
        <v>9996</v>
      </c>
      <c r="L34" s="22">
        <f t="shared" si="10"/>
        <v>7524.4</v>
      </c>
      <c r="M34" s="23">
        <f t="shared" si="11"/>
        <v>7524.4</v>
      </c>
      <c r="N34" s="22">
        <v>7524.4</v>
      </c>
      <c r="O34" s="22"/>
      <c r="P34" s="22"/>
    </row>
    <row r="35" spans="1:16" ht="63.75" customHeight="1">
      <c r="A35" s="6"/>
      <c r="B35" s="31" t="s">
        <v>18</v>
      </c>
      <c r="C35" s="31"/>
      <c r="D35" s="31"/>
      <c r="E35" s="31"/>
      <c r="F35" s="31"/>
      <c r="G35" s="31"/>
      <c r="H35" s="17" t="s">
        <v>51</v>
      </c>
      <c r="I35" s="17" t="s">
        <v>63</v>
      </c>
      <c r="J35" s="17" t="s">
        <v>67</v>
      </c>
      <c r="K35" s="7">
        <v>6420.6</v>
      </c>
      <c r="L35" s="22">
        <f t="shared" si="10"/>
        <v>5974.1</v>
      </c>
      <c r="M35" s="23">
        <f t="shared" si="11"/>
        <v>5974.1</v>
      </c>
      <c r="N35" s="22">
        <v>5974.1</v>
      </c>
      <c r="O35" s="22"/>
      <c r="P35" s="22"/>
    </row>
    <row r="36" spans="1:16" ht="46.5" customHeight="1">
      <c r="A36" s="6"/>
      <c r="B36" s="31" t="s">
        <v>19</v>
      </c>
      <c r="C36" s="31"/>
      <c r="D36" s="31"/>
      <c r="E36" s="31"/>
      <c r="F36" s="31"/>
      <c r="G36" s="31"/>
      <c r="H36" s="17" t="s">
        <v>51</v>
      </c>
      <c r="I36" s="17" t="s">
        <v>63</v>
      </c>
      <c r="J36" s="17" t="s">
        <v>67</v>
      </c>
      <c r="K36" s="7">
        <v>186</v>
      </c>
      <c r="L36" s="22">
        <f t="shared" si="10"/>
        <v>9.6999999999999993</v>
      </c>
      <c r="M36" s="23">
        <f t="shared" si="11"/>
        <v>9.6999999999999993</v>
      </c>
      <c r="N36" s="22">
        <v>9.6999999999999993</v>
      </c>
      <c r="O36" s="22"/>
      <c r="P36" s="22"/>
    </row>
    <row r="37" spans="1:16" ht="31.5" customHeight="1">
      <c r="A37" s="6"/>
      <c r="B37" s="32" t="s">
        <v>16</v>
      </c>
      <c r="C37" s="33"/>
      <c r="D37" s="33"/>
      <c r="E37" s="33"/>
      <c r="F37" s="33"/>
      <c r="G37" s="34"/>
      <c r="H37" s="17" t="s">
        <v>51</v>
      </c>
      <c r="I37" s="17" t="s">
        <v>63</v>
      </c>
      <c r="J37" s="17" t="s">
        <v>67</v>
      </c>
      <c r="K37" s="7">
        <v>4752.2</v>
      </c>
      <c r="L37" s="22">
        <f t="shared" si="10"/>
        <v>4132.2</v>
      </c>
      <c r="M37" s="23">
        <f t="shared" si="11"/>
        <v>4132.2</v>
      </c>
      <c r="N37" s="22">
        <v>4132.2</v>
      </c>
      <c r="O37" s="22"/>
      <c r="P37" s="22"/>
    </row>
    <row r="38" spans="1:16" ht="51" customHeight="1">
      <c r="A38" s="6"/>
      <c r="B38" s="31" t="s">
        <v>13</v>
      </c>
      <c r="C38" s="31"/>
      <c r="D38" s="31"/>
      <c r="E38" s="31"/>
      <c r="F38" s="31"/>
      <c r="G38" s="31"/>
      <c r="H38" s="17" t="s">
        <v>51</v>
      </c>
      <c r="I38" s="17" t="s">
        <v>63</v>
      </c>
      <c r="J38" s="17" t="s">
        <v>67</v>
      </c>
      <c r="K38" s="7">
        <v>4966.5</v>
      </c>
      <c r="L38" s="22">
        <f t="shared" si="10"/>
        <v>4966.5</v>
      </c>
      <c r="M38" s="23">
        <f t="shared" si="5"/>
        <v>4966.5</v>
      </c>
      <c r="N38" s="25"/>
      <c r="O38" s="22">
        <v>4966.5</v>
      </c>
      <c r="P38" s="22"/>
    </row>
    <row r="39" spans="1:16" ht="47.25" customHeight="1">
      <c r="A39" s="6"/>
      <c r="B39" s="31" t="s">
        <v>14</v>
      </c>
      <c r="C39" s="31"/>
      <c r="D39" s="31"/>
      <c r="E39" s="31"/>
      <c r="F39" s="31"/>
      <c r="G39" s="31"/>
      <c r="H39" s="17" t="s">
        <v>51</v>
      </c>
      <c r="I39" s="17" t="s">
        <v>63</v>
      </c>
      <c r="J39" s="17" t="s">
        <v>67</v>
      </c>
      <c r="K39" s="7">
        <v>9542.1</v>
      </c>
      <c r="L39" s="22">
        <f t="shared" si="10"/>
        <v>9542.1</v>
      </c>
      <c r="M39" s="23">
        <f t="shared" si="5"/>
        <v>9542.1</v>
      </c>
      <c r="N39" s="25"/>
      <c r="O39" s="22">
        <v>9542.1</v>
      </c>
      <c r="P39" s="22"/>
    </row>
    <row r="40" spans="1:16" ht="93" customHeight="1">
      <c r="A40" s="6"/>
      <c r="B40" s="31" t="s">
        <v>21</v>
      </c>
      <c r="C40" s="31"/>
      <c r="D40" s="31"/>
      <c r="E40" s="31"/>
      <c r="F40" s="31"/>
      <c r="G40" s="31"/>
      <c r="H40" s="17" t="s">
        <v>51</v>
      </c>
      <c r="I40" s="17" t="s">
        <v>63</v>
      </c>
      <c r="J40" s="17" t="s">
        <v>67</v>
      </c>
      <c r="K40" s="7">
        <v>26556.5</v>
      </c>
      <c r="L40" s="22">
        <f t="shared" si="10"/>
        <v>26556.5</v>
      </c>
      <c r="M40" s="23">
        <f t="shared" si="5"/>
        <v>26556.5</v>
      </c>
      <c r="N40" s="25"/>
      <c r="O40" s="22">
        <v>26556.5</v>
      </c>
      <c r="P40" s="22"/>
    </row>
    <row r="41" spans="1:16" ht="15.75" customHeight="1">
      <c r="A41" s="6" t="s">
        <v>70</v>
      </c>
      <c r="B41" s="31" t="s">
        <v>68</v>
      </c>
      <c r="C41" s="31"/>
      <c r="D41" s="31"/>
      <c r="E41" s="31"/>
      <c r="F41" s="31"/>
      <c r="G41" s="31"/>
      <c r="H41" s="17" t="s">
        <v>51</v>
      </c>
      <c r="I41" s="17" t="s">
        <v>63</v>
      </c>
      <c r="J41" s="17" t="s">
        <v>69</v>
      </c>
      <c r="K41" s="19"/>
      <c r="L41" s="24">
        <f>SUM(L42:L46)</f>
        <v>179454.1</v>
      </c>
      <c r="M41" s="24">
        <f t="shared" ref="M41:N41" si="12">SUM(M42:M46)</f>
        <v>179454.1</v>
      </c>
      <c r="N41" s="24">
        <f t="shared" si="12"/>
        <v>179454.1</v>
      </c>
      <c r="O41" s="24"/>
      <c r="P41" s="24"/>
    </row>
    <row r="42" spans="1:16" ht="36" customHeight="1">
      <c r="A42" s="6"/>
      <c r="B42" s="31" t="s">
        <v>24</v>
      </c>
      <c r="C42" s="31"/>
      <c r="D42" s="31"/>
      <c r="E42" s="31"/>
      <c r="F42" s="31"/>
      <c r="G42" s="31"/>
      <c r="H42" s="17" t="s">
        <v>51</v>
      </c>
      <c r="I42" s="17" t="s">
        <v>63</v>
      </c>
      <c r="J42" s="17" t="s">
        <v>69</v>
      </c>
      <c r="K42" s="7">
        <v>8547.7000000000007</v>
      </c>
      <c r="L42" s="22">
        <f>M42</f>
        <v>7960.6</v>
      </c>
      <c r="M42" s="23">
        <f>N42+O42</f>
        <v>7960.6</v>
      </c>
      <c r="N42" s="22">
        <v>7960.6</v>
      </c>
      <c r="O42" s="22"/>
      <c r="P42" s="22"/>
    </row>
    <row r="43" spans="1:16" ht="31.5" customHeight="1">
      <c r="A43" s="6"/>
      <c r="B43" s="31" t="s">
        <v>27</v>
      </c>
      <c r="C43" s="31"/>
      <c r="D43" s="31"/>
      <c r="E43" s="31"/>
      <c r="F43" s="31"/>
      <c r="G43" s="31"/>
      <c r="H43" s="17" t="s">
        <v>51</v>
      </c>
      <c r="I43" s="17" t="s">
        <v>63</v>
      </c>
      <c r="J43" s="17" t="s">
        <v>69</v>
      </c>
      <c r="K43" s="7">
        <v>70016.800000000003</v>
      </c>
      <c r="L43" s="22">
        <f t="shared" ref="L43:L46" si="13">M43</f>
        <v>67647.7</v>
      </c>
      <c r="M43" s="23">
        <f>N43+O43</f>
        <v>67647.7</v>
      </c>
      <c r="N43" s="22">
        <v>67647.7</v>
      </c>
      <c r="O43" s="22"/>
      <c r="P43" s="22"/>
    </row>
    <row r="44" spans="1:16" ht="31.5" customHeight="1">
      <c r="A44" s="6"/>
      <c r="B44" s="31" t="s">
        <v>23</v>
      </c>
      <c r="C44" s="31"/>
      <c r="D44" s="31"/>
      <c r="E44" s="31"/>
      <c r="F44" s="31"/>
      <c r="G44" s="31"/>
      <c r="H44" s="17" t="s">
        <v>51</v>
      </c>
      <c r="I44" s="17" t="s">
        <v>63</v>
      </c>
      <c r="J44" s="17" t="s">
        <v>69</v>
      </c>
      <c r="K44" s="7">
        <v>10631.5</v>
      </c>
      <c r="L44" s="22">
        <f t="shared" si="13"/>
        <v>8998.4</v>
      </c>
      <c r="M44" s="23">
        <f t="shared" si="5"/>
        <v>8998.4</v>
      </c>
      <c r="N44" s="22">
        <v>8998.4</v>
      </c>
      <c r="O44" s="22"/>
      <c r="P44" s="22"/>
    </row>
    <row r="45" spans="1:16" ht="38.25" customHeight="1">
      <c r="A45" s="6"/>
      <c r="B45" s="31" t="s">
        <v>25</v>
      </c>
      <c r="C45" s="31"/>
      <c r="D45" s="31"/>
      <c r="E45" s="31"/>
      <c r="F45" s="31"/>
      <c r="G45" s="31"/>
      <c r="H45" s="17" t="s">
        <v>51</v>
      </c>
      <c r="I45" s="17" t="s">
        <v>63</v>
      </c>
      <c r="J45" s="17" t="s">
        <v>69</v>
      </c>
      <c r="K45" s="7">
        <v>23865.7</v>
      </c>
      <c r="L45" s="22">
        <f t="shared" si="13"/>
        <v>20155.400000000001</v>
      </c>
      <c r="M45" s="23">
        <f t="shared" si="5"/>
        <v>20155.400000000001</v>
      </c>
      <c r="N45" s="22">
        <v>20155.400000000001</v>
      </c>
      <c r="O45" s="22"/>
      <c r="P45" s="22"/>
    </row>
    <row r="46" spans="1:16" ht="33.75" customHeight="1">
      <c r="A46" s="6"/>
      <c r="B46" s="31" t="s">
        <v>26</v>
      </c>
      <c r="C46" s="31"/>
      <c r="D46" s="31"/>
      <c r="E46" s="31"/>
      <c r="F46" s="31"/>
      <c r="G46" s="31"/>
      <c r="H46" s="17" t="s">
        <v>51</v>
      </c>
      <c r="I46" s="17" t="s">
        <v>63</v>
      </c>
      <c r="J46" s="17" t="s">
        <v>69</v>
      </c>
      <c r="K46" s="7">
        <v>84174.5</v>
      </c>
      <c r="L46" s="22">
        <f t="shared" si="13"/>
        <v>74692</v>
      </c>
      <c r="M46" s="23">
        <f t="shared" si="5"/>
        <v>74692</v>
      </c>
      <c r="N46" s="22">
        <v>74692</v>
      </c>
      <c r="O46" s="22"/>
      <c r="P46" s="22"/>
    </row>
    <row r="47" spans="1:16" s="18" customFormat="1" ht="31.5" customHeight="1">
      <c r="A47" s="5" t="s">
        <v>72</v>
      </c>
      <c r="B47" s="54" t="s">
        <v>31</v>
      </c>
      <c r="C47" s="55"/>
      <c r="D47" s="55"/>
      <c r="E47" s="55"/>
      <c r="F47" s="55"/>
      <c r="G47" s="56"/>
      <c r="H47" s="15" t="s">
        <v>52</v>
      </c>
      <c r="I47" s="15"/>
      <c r="J47" s="15"/>
      <c r="K47" s="20"/>
      <c r="L47" s="26">
        <f>L48</f>
        <v>82004.399999999994</v>
      </c>
      <c r="M47" s="26">
        <f t="shared" ref="M47:P48" si="14">M48</f>
        <v>35000</v>
      </c>
      <c r="N47" s="26">
        <f t="shared" si="14"/>
        <v>35000</v>
      </c>
      <c r="O47" s="26"/>
      <c r="P47" s="26">
        <f t="shared" si="14"/>
        <v>47004.4</v>
      </c>
    </row>
    <row r="48" spans="1:16" ht="21" customHeight="1">
      <c r="A48" s="6" t="s">
        <v>73</v>
      </c>
      <c r="B48" s="31" t="s">
        <v>48</v>
      </c>
      <c r="C48" s="31"/>
      <c r="D48" s="31"/>
      <c r="E48" s="31"/>
      <c r="F48" s="31"/>
      <c r="G48" s="31"/>
      <c r="H48" s="17" t="s">
        <v>52</v>
      </c>
      <c r="I48" s="17" t="s">
        <v>53</v>
      </c>
      <c r="J48" s="17" t="s">
        <v>54</v>
      </c>
      <c r="K48" s="7"/>
      <c r="L48" s="22">
        <f>L49</f>
        <v>82004.399999999994</v>
      </c>
      <c r="M48" s="22">
        <f t="shared" si="14"/>
        <v>35000</v>
      </c>
      <c r="N48" s="22">
        <f t="shared" si="14"/>
        <v>35000</v>
      </c>
      <c r="O48" s="22"/>
      <c r="P48" s="22">
        <f t="shared" si="14"/>
        <v>47004.4</v>
      </c>
    </row>
    <row r="49" spans="1:16" ht="21" customHeight="1">
      <c r="A49" s="6" t="s">
        <v>74</v>
      </c>
      <c r="B49" s="31" t="s">
        <v>71</v>
      </c>
      <c r="C49" s="31"/>
      <c r="D49" s="31"/>
      <c r="E49" s="31"/>
      <c r="F49" s="31"/>
      <c r="G49" s="31"/>
      <c r="H49" s="17" t="s">
        <v>52</v>
      </c>
      <c r="I49" s="17" t="s">
        <v>53</v>
      </c>
      <c r="J49" s="17" t="s">
        <v>63</v>
      </c>
      <c r="K49" s="7"/>
      <c r="L49" s="22">
        <f>L50+L51</f>
        <v>82004.399999999994</v>
      </c>
      <c r="M49" s="22">
        <f t="shared" ref="M49:P49" si="15">M50+M51</f>
        <v>35000</v>
      </c>
      <c r="N49" s="22">
        <f t="shared" si="15"/>
        <v>35000</v>
      </c>
      <c r="O49" s="22"/>
      <c r="P49" s="22">
        <f t="shared" si="15"/>
        <v>47004.4</v>
      </c>
    </row>
    <row r="50" spans="1:16" ht="63.75" customHeight="1">
      <c r="A50" s="6"/>
      <c r="B50" s="53" t="s">
        <v>30</v>
      </c>
      <c r="C50" s="53"/>
      <c r="D50" s="53"/>
      <c r="E50" s="53"/>
      <c r="F50" s="53"/>
      <c r="G50" s="53"/>
      <c r="H50" s="16" t="s">
        <v>52</v>
      </c>
      <c r="I50" s="17" t="s">
        <v>53</v>
      </c>
      <c r="J50" s="17" t="s">
        <v>63</v>
      </c>
      <c r="K50" s="7">
        <v>35000</v>
      </c>
      <c r="L50" s="22">
        <v>35000</v>
      </c>
      <c r="M50" s="23">
        <f t="shared" si="5"/>
        <v>35000</v>
      </c>
      <c r="N50" s="22">
        <v>35000</v>
      </c>
      <c r="O50" s="22"/>
      <c r="P50" s="22"/>
    </row>
    <row r="51" spans="1:16" ht="93" customHeight="1">
      <c r="A51" s="6"/>
      <c r="B51" s="53" t="s">
        <v>32</v>
      </c>
      <c r="C51" s="53"/>
      <c r="D51" s="53"/>
      <c r="E51" s="53"/>
      <c r="F51" s="53"/>
      <c r="G51" s="53"/>
      <c r="H51" s="16" t="s">
        <v>52</v>
      </c>
      <c r="I51" s="17" t="s">
        <v>53</v>
      </c>
      <c r="J51" s="17" t="s">
        <v>63</v>
      </c>
      <c r="K51" s="7">
        <v>47004.4</v>
      </c>
      <c r="L51" s="22">
        <v>47004.4</v>
      </c>
      <c r="M51" s="23">
        <f t="shared" si="5"/>
        <v>0</v>
      </c>
      <c r="N51" s="27"/>
      <c r="O51" s="22"/>
      <c r="P51" s="22">
        <v>47004.4</v>
      </c>
    </row>
    <row r="52" spans="1:16" s="18" customFormat="1" ht="22.9" customHeight="1">
      <c r="A52" s="29"/>
      <c r="B52" s="50" t="s">
        <v>75</v>
      </c>
      <c r="C52" s="51"/>
      <c r="D52" s="51"/>
      <c r="E52" s="51"/>
      <c r="F52" s="51"/>
      <c r="G52" s="52"/>
      <c r="H52" s="30"/>
      <c r="I52" s="30"/>
      <c r="J52" s="30"/>
      <c r="K52" s="20" t="e">
        <f>K14+K18+K19+K28+K25+K27+#REF!+K23+K22+K29+K26+K38+K39+K33+K37+K31+K35+K36+K32+K40+K34+K44+K42+K45+K46+K43+K50+K51</f>
        <v>#REF!</v>
      </c>
      <c r="L52" s="26">
        <f>L47+L10</f>
        <v>1540343.1999999997</v>
      </c>
      <c r="M52" s="26">
        <f t="shared" ref="M52:P52" si="16">M47+M10</f>
        <v>1493338.7999999998</v>
      </c>
      <c r="N52" s="26">
        <f t="shared" si="16"/>
        <v>1022828.2000000001</v>
      </c>
      <c r="O52" s="26">
        <f t="shared" si="16"/>
        <v>470510.6</v>
      </c>
      <c r="P52" s="26">
        <f t="shared" si="16"/>
        <v>47004.4</v>
      </c>
    </row>
    <row r="53" spans="1:16" ht="15.75">
      <c r="P53" s="7"/>
    </row>
  </sheetData>
  <mergeCells count="56">
    <mergeCell ref="B40:G40"/>
    <mergeCell ref="B34:G34"/>
    <mergeCell ref="B44:G44"/>
    <mergeCell ref="B25:G25"/>
    <mergeCell ref="N1:P1"/>
    <mergeCell ref="B10:G10"/>
    <mergeCell ref="B28:G28"/>
    <mergeCell ref="B19:G19"/>
    <mergeCell ref="B14:G14"/>
    <mergeCell ref="B15:G15"/>
    <mergeCell ref="B18:G18"/>
    <mergeCell ref="B11:G11"/>
    <mergeCell ref="B12:G12"/>
    <mergeCell ref="B13:G13"/>
    <mergeCell ref="B16:G16"/>
    <mergeCell ref="B17:G17"/>
    <mergeCell ref="B52:G52"/>
    <mergeCell ref="B51:G51"/>
    <mergeCell ref="B50:G50"/>
    <mergeCell ref="B42:G42"/>
    <mergeCell ref="B45:G45"/>
    <mergeCell ref="B46:G46"/>
    <mergeCell ref="B43:G43"/>
    <mergeCell ref="B47:G47"/>
    <mergeCell ref="B26:G26"/>
    <mergeCell ref="B27:G27"/>
    <mergeCell ref="B23:G23"/>
    <mergeCell ref="B22:G22"/>
    <mergeCell ref="A4:P4"/>
    <mergeCell ref="M6:P7"/>
    <mergeCell ref="N8:O8"/>
    <mergeCell ref="L6:L9"/>
    <mergeCell ref="M8:M9"/>
    <mergeCell ref="P8:P9"/>
    <mergeCell ref="A6:A9"/>
    <mergeCell ref="H6:H9"/>
    <mergeCell ref="I6:I9"/>
    <mergeCell ref="J6:J9"/>
    <mergeCell ref="K6:K9"/>
    <mergeCell ref="B6:G9"/>
    <mergeCell ref="B41:G41"/>
    <mergeCell ref="B48:G48"/>
    <mergeCell ref="B49:G49"/>
    <mergeCell ref="B20:G20"/>
    <mergeCell ref="B21:G21"/>
    <mergeCell ref="B24:G24"/>
    <mergeCell ref="B30:G30"/>
    <mergeCell ref="B31:G31"/>
    <mergeCell ref="B35:G35"/>
    <mergeCell ref="B38:G38"/>
    <mergeCell ref="B39:G39"/>
    <mergeCell ref="B33:G33"/>
    <mergeCell ref="B37:G37"/>
    <mergeCell ref="B29:G29"/>
    <mergeCell ref="B36:G36"/>
    <mergeCell ref="B32:G32"/>
  </mergeCells>
  <pageMargins left="0.78740157480314965" right="0.15748031496062992" top="0.62992125984251968" bottom="0.15748031496062992" header="0" footer="0"/>
  <pageSetup paperSize="9" scale="66" firstPageNumber="210" fitToHeight="0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feofanov</dc:creator>
  <cp:lastModifiedBy>hea</cp:lastModifiedBy>
  <cp:lastPrinted>2013-03-26T09:57:52Z</cp:lastPrinted>
  <dcterms:created xsi:type="dcterms:W3CDTF">2006-05-05T09:45:48Z</dcterms:created>
  <dcterms:modified xsi:type="dcterms:W3CDTF">2013-04-05T07:51:08Z</dcterms:modified>
</cp:coreProperties>
</file>